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ringeriksregionen.sharepoint.com/sites/A-Innkjp/Shared Documents/Team innkjøp/01 - Pågående prosesser/02 RK - Rammeavtaler/Sesong- og uteblomster 2. gangs/02 Arbeidsdokumenter/"/>
    </mc:Choice>
  </mc:AlternateContent>
  <xr:revisionPtr revIDLastSave="147" documentId="8_{01E7DE8C-0E53-4E4A-8CC8-4919E49FC437}" xr6:coauthVersionLast="47" xr6:coauthVersionMax="47" xr10:uidLastSave="{D36E9C7F-2345-4DC8-B209-312D220C0B22}"/>
  <bookViews>
    <workbookView xWindow="-105" yWindow="0" windowWidth="26010" windowHeight="20985" xr2:uid="{038370C5-4B74-4212-B221-2A676965F8CC}"/>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7" i="1" l="1"/>
  <c r="E55" i="1"/>
  <c r="E53" i="1"/>
  <c r="E42" i="1"/>
  <c r="E43" i="1"/>
  <c r="E44" i="1"/>
  <c r="E45" i="1"/>
  <c r="E46" i="1"/>
  <c r="E47" i="1"/>
  <c r="E48" i="1"/>
  <c r="E41" i="1"/>
  <c r="E3" i="1"/>
  <c r="E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2" i="1"/>
  <c r="D39" i="1"/>
  <c r="D49" i="1" s="1"/>
  <c r="E39" i="1" l="1"/>
  <c r="E51" i="1"/>
</calcChain>
</file>

<file path=xl/sharedStrings.xml><?xml version="1.0" encoding="utf-8"?>
<sst xmlns="http://schemas.openxmlformats.org/spreadsheetml/2006/main" count="105" uniqueCount="63">
  <si>
    <t>10 cm</t>
  </si>
  <si>
    <t>Zinnia elegans, Benary's Giant Purple</t>
  </si>
  <si>
    <t>Zinnia elegans, Benary's Giant Golden</t>
  </si>
  <si>
    <t>Zinnia elegans, Benary's Giant Deep Red</t>
  </si>
  <si>
    <t>Pottestr.</t>
  </si>
  <si>
    <t>Beskrivelse</t>
  </si>
  <si>
    <t>Tagetes tenuifolia, Sinnet Lemon</t>
  </si>
  <si>
    <t xml:space="preserve">Salvia farinacea, Fairy Queen </t>
  </si>
  <si>
    <t xml:space="preserve">Salvia farinacea, Victoria Blue </t>
  </si>
  <si>
    <t xml:space="preserve">Pelargonium hortorum, Retro Dronning Ingrid </t>
  </si>
  <si>
    <t>12 cm</t>
  </si>
  <si>
    <t xml:space="preserve">Nicotiana affinis, Whisper Appleblossom </t>
  </si>
  <si>
    <t>Lobelia erinus compacta, Riviera Blue Eyes</t>
  </si>
  <si>
    <t>7,5 cm</t>
  </si>
  <si>
    <t>Begonia, Royal Macarouge</t>
  </si>
  <si>
    <t>Argyranthemum frutescens, Golden Butterfly</t>
  </si>
  <si>
    <t xml:space="preserve">Nicotiana sanderae, Perfume Red </t>
  </si>
  <si>
    <t>Dahlia hybrida, Maxi Mango</t>
  </si>
  <si>
    <t xml:space="preserve">Begonia x benariensis, Big Red with Bronze Leaf </t>
  </si>
  <si>
    <t xml:space="preserve">Begonia x benariensis, Big Rose with Bronze Leaf </t>
  </si>
  <si>
    <t>Begonia x benariensis, Big White with Green Leaf</t>
  </si>
  <si>
    <t xml:space="preserve">Geranium, Rozanne </t>
  </si>
  <si>
    <t>Coleus solenostemos, Premium Sun Watermelon</t>
  </si>
  <si>
    <t>Cosmos bipinnatus, Apricotta</t>
  </si>
  <si>
    <t xml:space="preserve">Osteospermum ecklonis, Akila Purple </t>
  </si>
  <si>
    <t>Petunia nana multiflora, Easy Wave Blue</t>
  </si>
  <si>
    <t>Nemesia, Plus Granada</t>
  </si>
  <si>
    <t>Felicia amelloides, Forever Blue</t>
  </si>
  <si>
    <t>Cineraria maritima , Silverdust</t>
  </si>
  <si>
    <t>Petunia super, Surfinia Lagoon Blue Star</t>
  </si>
  <si>
    <t xml:space="preserve">Petunia super, Surfinia Snow </t>
  </si>
  <si>
    <t xml:space="preserve">Petunia super, Surfinia Hot Pink </t>
  </si>
  <si>
    <t>Petunia super, Surfinia Sweet Pink</t>
  </si>
  <si>
    <t>Petunia super, Surfinia Amethyst</t>
  </si>
  <si>
    <t>Impatiens walleriana, Beacon Bright Red</t>
  </si>
  <si>
    <t>Impatiens walleriana, Beacon Light Pink</t>
  </si>
  <si>
    <t>Impatiens walleriana, Beacon White</t>
  </si>
  <si>
    <t>Impatiens SunPatiens, Compact Coral Pink</t>
  </si>
  <si>
    <t xml:space="preserve">Osteospermum ecklonis, Akila White Purple Eye  </t>
  </si>
  <si>
    <t>Scaevola aemula, Purple Haze</t>
  </si>
  <si>
    <t>Coleus solenostemos, Premium Sun Lime</t>
  </si>
  <si>
    <t xml:space="preserve">Cosmos bipinnatus, Sonata Pink Blush </t>
  </si>
  <si>
    <t xml:space="preserve">Lobelia speciosa, Starship Scarlet </t>
  </si>
  <si>
    <t>Lobelia erinus compacta, Riviera Sky Blue Imp</t>
  </si>
  <si>
    <t>Nemesia, Plus Blood Orange</t>
  </si>
  <si>
    <t>Fuchsia hybrida, Gartenmeister Bonstedt</t>
  </si>
  <si>
    <t xml:space="preserve">Heliotropium arborescens, Marine </t>
  </si>
  <si>
    <t>Sanvitalia procumbens, Goldbini</t>
  </si>
  <si>
    <t>Per År</t>
  </si>
  <si>
    <t>Total</t>
  </si>
  <si>
    <t>Pris pr enhet</t>
  </si>
  <si>
    <t>Sum til evaluering</t>
  </si>
  <si>
    <t xml:space="preserve">Totalsum </t>
  </si>
  <si>
    <t xml:space="preserve">Rabattsats øvrige sortiment </t>
  </si>
  <si>
    <t>Totalt</t>
  </si>
  <si>
    <t>Blomster til blomstertårn</t>
  </si>
  <si>
    <t xml:space="preserve">Kr </t>
  </si>
  <si>
    <t>Rabattsats %</t>
  </si>
  <si>
    <t xml:space="preserve">Frakt per leveranse </t>
  </si>
  <si>
    <t>Antall per år</t>
  </si>
  <si>
    <t>Kr</t>
  </si>
  <si>
    <t xml:space="preserve">Total </t>
  </si>
  <si>
    <t>opptil 12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</si>
</sst>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8" x14ac:knownFonts="1">
    <font>
      <sz val="11"/>
      <color theme="1"/>
      <name val="Aptos Narrow"/>
      <family val="2"/>
      <scheme val="minor"/>
    </font>
    <font>
      <sz val="11"/>
      <name val="Calibri"/>
      <family val="2"/>
    </font>
    <font>
      <sz val="8"/>
      <name val="Aptos Narrow"/>
      <family val="2"/>
      <scheme val="minor"/>
    </font>
    <font>
      <b/>
      <sz val="14"/>
      <name val="Calibri"/>
      <family val="2"/>
    </font>
    <font>
      <b/>
      <sz val="12"/>
      <color theme="0" tint="-4.9989318521683403E-2"/>
      <name val="Calibri"/>
      <family val="2"/>
    </font>
    <font>
      <b/>
      <sz val="11"/>
      <color theme="1"/>
      <name val="Aptos Narrow"/>
      <family val="2"/>
      <scheme val="minor"/>
    </font>
    <font>
      <sz val="11"/>
      <color theme="1"/>
      <name val="Aptos Narrow"/>
      <family val="2"/>
      <scheme val="minor"/>
    </font>
    <font>
      <b/>
      <sz val="11"/>
      <name val="Calibri"/>
      <family val="2"/>
    </font>
  </fonts>
  <fills count="5">
    <fill>
      <patternFill patternType="none"/>
    </fill>
    <fill>
      <patternFill patternType="gray125"/>
    </fill>
    <fill>
      <patternFill patternType="solid">
        <fgColor theme="9" tint="-0.499984740745262"/>
        <bgColor indexed="64"/>
      </patternFill>
    </fill>
    <fill>
      <patternFill patternType="solid">
        <fgColor theme="9" tint="0.79998168889431442"/>
        <bgColor indexed="64"/>
      </patternFill>
    </fill>
    <fill>
      <patternFill patternType="solid">
        <fgColor rgb="FFFFFF00"/>
        <bgColor indexed="64"/>
      </patternFill>
    </fill>
  </fills>
  <borders count="3">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14">
    <xf numFmtId="0" fontId="0" fillId="0" borderId="0" xfId="0"/>
    <xf numFmtId="49" fontId="1" fillId="0" borderId="0" xfId="0" applyNumberFormat="1" applyFont="1" applyAlignment="1">
      <alignment horizontal="left"/>
    </xf>
    <xf numFmtId="49" fontId="3" fillId="0" borderId="0" xfId="0" applyNumberFormat="1" applyFont="1" applyAlignment="1">
      <alignment horizontal="left"/>
    </xf>
    <xf numFmtId="49" fontId="4" fillId="2" borderId="1" xfId="0" applyNumberFormat="1" applyFont="1" applyFill="1" applyBorder="1"/>
    <xf numFmtId="0" fontId="5" fillId="0" borderId="0" xfId="0" applyFont="1"/>
    <xf numFmtId="49" fontId="4" fillId="2" borderId="0" xfId="0" applyNumberFormat="1" applyFont="1" applyFill="1"/>
    <xf numFmtId="0" fontId="0" fillId="3" borderId="2" xfId="0" applyFill="1" applyBorder="1"/>
    <xf numFmtId="0" fontId="0" fillId="4" borderId="0" xfId="0" applyFill="1"/>
    <xf numFmtId="49" fontId="7" fillId="0" borderId="0" xfId="0" applyNumberFormat="1" applyFont="1" applyAlignment="1">
      <alignment horizontal="left"/>
    </xf>
    <xf numFmtId="164" fontId="6" fillId="0" borderId="0" xfId="1" applyNumberFormat="1" applyFont="1"/>
    <xf numFmtId="43" fontId="0" fillId="0" borderId="0" xfId="0" applyNumberFormat="1"/>
    <xf numFmtId="43" fontId="0" fillId="4" borderId="0" xfId="0" applyNumberFormat="1" applyFill="1"/>
    <xf numFmtId="10" fontId="0" fillId="3" borderId="2" xfId="0" applyNumberFormat="1" applyFill="1" applyBorder="1"/>
    <xf numFmtId="0" fontId="0" fillId="0" borderId="0" xfId="0" applyAlignment="1">
      <alignment wrapText="1"/>
    </xf>
  </cellXfs>
  <cellStyles count="2">
    <cellStyle name="Komma" xfId="1" builtinId="3"/>
    <cellStyle name="Normal" xfId="0" builtinId="0"/>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28575</xdr:colOff>
      <xdr:row>16</xdr:row>
      <xdr:rowOff>95250</xdr:rowOff>
    </xdr:from>
    <xdr:to>
      <xdr:col>15</xdr:col>
      <xdr:colOff>57150</xdr:colOff>
      <xdr:row>27</xdr:row>
      <xdr:rowOff>38100</xdr:rowOff>
    </xdr:to>
    <xdr:sp macro="" textlink="">
      <xdr:nvSpPr>
        <xdr:cNvPr id="2" name="TekstSylinder 1">
          <a:extLst>
            <a:ext uri="{FF2B5EF4-FFF2-40B4-BE49-F238E27FC236}">
              <a16:creationId xmlns:a16="http://schemas.microsoft.com/office/drawing/2014/main" id="{BD81AF39-0DE6-01E9-4FCA-BDDFC5D1B7BE}"/>
            </a:ext>
          </a:extLst>
        </xdr:cNvPr>
        <xdr:cNvSpPr txBox="1"/>
      </xdr:nvSpPr>
      <xdr:spPr>
        <a:xfrm>
          <a:off x="7962900" y="3009900"/>
          <a:ext cx="6124575" cy="1933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Leverandør</a:t>
          </a:r>
          <a:r>
            <a:rPr lang="nb-NO" sz="1100" baseline="0"/>
            <a:t> skal KUN fylle ut i grønne celler. Alle priser er eks mva. </a:t>
          </a:r>
        </a:p>
        <a:p>
          <a:endParaRPr lang="nb-NO" sz="1100" baseline="0"/>
        </a:p>
        <a:p>
          <a:r>
            <a:rPr lang="nb-NO"/>
            <a:t>Tilbudt rabatt på øvrig sortiment skal trekke fra/gis på leverandørens offentlige ordinære utsalgspriser. Eventuelle prisreduksjoner, kampanjer eller andre midlertidige prisnedsettelser som leverandøren tilbyr markedet, skal uten ugrunnet opphold og på tilsvarende vilkår komme Oppdragsgiver til gode der de er bedre enn oppgitt rabattsats.</a:t>
          </a:r>
          <a:br>
            <a:rPr lang="nb-NO"/>
          </a:br>
          <a:r>
            <a:rPr lang="nb-NO"/>
            <a:t>Leverandøren skal på forespørsel kunne dokumentere at prisene er i samsvar med dette.</a:t>
          </a:r>
        </a:p>
        <a:p>
          <a:endParaRPr lang="nb-NO" sz="1100" baseline="0"/>
        </a:p>
        <a:p>
          <a:r>
            <a:rPr lang="nb-NO" sz="1100"/>
            <a:t>Plantesortene i prisskjema er et utvalg planter</a:t>
          </a:r>
          <a:r>
            <a:rPr lang="nb-NO" sz="1100" baseline="0"/>
            <a:t> fra tidligere bestillinger . Dette er ment som et grunnlag for evaluering. Bestilling fra gang til gang vil variere. </a:t>
          </a:r>
          <a:endParaRPr lang="nb-NO" sz="1100"/>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DFD2A-1FB0-4978-8C26-CCB4A6D4240F}">
  <dimension ref="A1:E57"/>
  <sheetViews>
    <sheetView tabSelected="1" workbookViewId="0">
      <pane ySplit="1" topLeftCell="A12" activePane="bottomLeft" state="frozen"/>
      <selection pane="bottomLeft" activeCell="J32" sqref="J32"/>
    </sheetView>
  </sheetViews>
  <sheetFormatPr baseColWidth="10" defaultRowHeight="15" x14ac:dyDescent="0.25"/>
  <cols>
    <col min="1" max="1" width="45.28515625" bestFit="1" customWidth="1"/>
    <col min="3" max="3" width="9.42578125" customWidth="1"/>
    <col min="4" max="4" width="15.28515625" customWidth="1"/>
  </cols>
  <sheetData>
    <row r="1" spans="1:5" ht="15.75" x14ac:dyDescent="0.25">
      <c r="A1" s="3" t="s">
        <v>5</v>
      </c>
      <c r="B1" s="3" t="s">
        <v>4</v>
      </c>
      <c r="C1" s="3" t="s">
        <v>48</v>
      </c>
      <c r="D1" s="5" t="s">
        <v>50</v>
      </c>
      <c r="E1" s="5" t="s">
        <v>52</v>
      </c>
    </row>
    <row r="2" spans="1:5" x14ac:dyDescent="0.25">
      <c r="A2" s="1" t="s">
        <v>3</v>
      </c>
      <c r="B2" s="1" t="s">
        <v>0</v>
      </c>
      <c r="C2">
        <v>45</v>
      </c>
      <c r="D2" s="6"/>
      <c r="E2">
        <f t="shared" ref="E2:E37" si="0">C2*D2</f>
        <v>0</v>
      </c>
    </row>
    <row r="3" spans="1:5" x14ac:dyDescent="0.25">
      <c r="A3" s="1" t="s">
        <v>2</v>
      </c>
      <c r="B3" s="1" t="s">
        <v>0</v>
      </c>
      <c r="C3">
        <v>45</v>
      </c>
      <c r="D3" s="6"/>
      <c r="E3">
        <f t="shared" si="0"/>
        <v>0</v>
      </c>
    </row>
    <row r="4" spans="1:5" x14ac:dyDescent="0.25">
      <c r="A4" s="1" t="s">
        <v>1</v>
      </c>
      <c r="B4" s="1" t="s">
        <v>0</v>
      </c>
      <c r="C4">
        <v>45</v>
      </c>
      <c r="D4" s="6"/>
      <c r="E4">
        <f t="shared" si="0"/>
        <v>0</v>
      </c>
    </row>
    <row r="5" spans="1:5" x14ac:dyDescent="0.25">
      <c r="A5" s="1" t="s">
        <v>6</v>
      </c>
      <c r="B5" s="1" t="s">
        <v>0</v>
      </c>
      <c r="C5">
        <v>75</v>
      </c>
      <c r="D5" s="6"/>
      <c r="E5">
        <f t="shared" si="0"/>
        <v>0</v>
      </c>
    </row>
    <row r="6" spans="1:5" x14ac:dyDescent="0.25">
      <c r="A6" s="1" t="s">
        <v>7</v>
      </c>
      <c r="B6" s="1" t="s">
        <v>0</v>
      </c>
      <c r="C6">
        <v>60</v>
      </c>
      <c r="D6" s="6"/>
      <c r="E6">
        <f t="shared" si="0"/>
        <v>0</v>
      </c>
    </row>
    <row r="7" spans="1:5" x14ac:dyDescent="0.25">
      <c r="A7" s="1" t="s">
        <v>8</v>
      </c>
      <c r="B7" s="1" t="s">
        <v>0</v>
      </c>
      <c r="C7">
        <v>60</v>
      </c>
      <c r="D7" s="6"/>
      <c r="E7">
        <f t="shared" si="0"/>
        <v>0</v>
      </c>
    </row>
    <row r="8" spans="1:5" x14ac:dyDescent="0.25">
      <c r="A8" s="1" t="s">
        <v>9</v>
      </c>
      <c r="B8" s="1" t="s">
        <v>10</v>
      </c>
      <c r="C8">
        <v>30</v>
      </c>
      <c r="D8" s="6"/>
      <c r="E8">
        <f t="shared" si="0"/>
        <v>0</v>
      </c>
    </row>
    <row r="9" spans="1:5" x14ac:dyDescent="0.25">
      <c r="A9" s="1" t="s">
        <v>11</v>
      </c>
      <c r="B9" s="1" t="s">
        <v>0</v>
      </c>
      <c r="C9">
        <v>30</v>
      </c>
      <c r="D9" s="6"/>
      <c r="E9">
        <f t="shared" si="0"/>
        <v>0</v>
      </c>
    </row>
    <row r="10" spans="1:5" x14ac:dyDescent="0.25">
      <c r="A10" s="1" t="s">
        <v>12</v>
      </c>
      <c r="B10" s="1" t="s">
        <v>13</v>
      </c>
      <c r="C10">
        <v>24</v>
      </c>
      <c r="D10" s="6"/>
      <c r="E10">
        <f t="shared" si="0"/>
        <v>0</v>
      </c>
    </row>
    <row r="11" spans="1:5" x14ac:dyDescent="0.25">
      <c r="A11" s="1" t="s">
        <v>14</v>
      </c>
      <c r="B11" s="1" t="s">
        <v>10</v>
      </c>
      <c r="C11">
        <v>200</v>
      </c>
      <c r="D11" s="6"/>
      <c r="E11">
        <f t="shared" si="0"/>
        <v>0</v>
      </c>
    </row>
    <row r="12" spans="1:5" x14ac:dyDescent="0.25">
      <c r="A12" s="1" t="s">
        <v>15</v>
      </c>
      <c r="B12" s="1" t="s">
        <v>62</v>
      </c>
      <c r="C12">
        <v>60</v>
      </c>
      <c r="D12" s="6"/>
      <c r="E12">
        <f t="shared" si="0"/>
        <v>0</v>
      </c>
    </row>
    <row r="13" spans="1:5" x14ac:dyDescent="0.25">
      <c r="A13" s="1" t="s">
        <v>16</v>
      </c>
      <c r="B13" s="1" t="s">
        <v>62</v>
      </c>
      <c r="C13">
        <v>30</v>
      </c>
      <c r="D13" s="6"/>
      <c r="E13">
        <f t="shared" si="0"/>
        <v>0</v>
      </c>
    </row>
    <row r="14" spans="1:5" x14ac:dyDescent="0.25">
      <c r="A14" s="1" t="s">
        <v>17</v>
      </c>
      <c r="B14" s="1" t="s">
        <v>62</v>
      </c>
      <c r="C14">
        <v>6</v>
      </c>
      <c r="D14" s="6"/>
      <c r="E14">
        <f t="shared" si="0"/>
        <v>0</v>
      </c>
    </row>
    <row r="15" spans="1:5" x14ac:dyDescent="0.25">
      <c r="A15" s="1" t="s">
        <v>18</v>
      </c>
      <c r="B15" s="1" t="s">
        <v>62</v>
      </c>
      <c r="C15">
        <v>30</v>
      </c>
      <c r="D15" s="6"/>
      <c r="E15">
        <f t="shared" si="0"/>
        <v>0</v>
      </c>
    </row>
    <row r="16" spans="1:5" x14ac:dyDescent="0.25">
      <c r="A16" s="1" t="s">
        <v>19</v>
      </c>
      <c r="B16" s="1" t="s">
        <v>62</v>
      </c>
      <c r="C16">
        <v>15</v>
      </c>
      <c r="D16" s="6"/>
      <c r="E16">
        <f t="shared" si="0"/>
        <v>0</v>
      </c>
    </row>
    <row r="17" spans="1:5" x14ac:dyDescent="0.25">
      <c r="A17" s="1" t="s">
        <v>20</v>
      </c>
      <c r="B17" s="1" t="s">
        <v>62</v>
      </c>
      <c r="C17">
        <v>15</v>
      </c>
      <c r="D17" s="6"/>
      <c r="E17">
        <f t="shared" si="0"/>
        <v>0</v>
      </c>
    </row>
    <row r="18" spans="1:5" x14ac:dyDescent="0.25">
      <c r="A18" s="1" t="s">
        <v>21</v>
      </c>
      <c r="B18" s="1" t="s">
        <v>62</v>
      </c>
      <c r="C18">
        <v>10</v>
      </c>
      <c r="D18" s="6"/>
      <c r="E18">
        <f t="shared" si="0"/>
        <v>0</v>
      </c>
    </row>
    <row r="19" spans="1:5" x14ac:dyDescent="0.25">
      <c r="A19" s="1" t="s">
        <v>22</v>
      </c>
      <c r="B19" s="1" t="s">
        <v>62</v>
      </c>
      <c r="C19">
        <v>45</v>
      </c>
      <c r="D19" s="6"/>
      <c r="E19">
        <f t="shared" si="0"/>
        <v>0</v>
      </c>
    </row>
    <row r="20" spans="1:5" x14ac:dyDescent="0.25">
      <c r="A20" s="1" t="s">
        <v>23</v>
      </c>
      <c r="B20" s="1" t="s">
        <v>62</v>
      </c>
      <c r="C20">
        <v>15</v>
      </c>
      <c r="D20" s="6"/>
      <c r="E20">
        <f t="shared" si="0"/>
        <v>0</v>
      </c>
    </row>
    <row r="21" spans="1:5" x14ac:dyDescent="0.25">
      <c r="A21" s="1" t="s">
        <v>24</v>
      </c>
      <c r="B21" s="1" t="s">
        <v>62</v>
      </c>
      <c r="C21">
        <v>20</v>
      </c>
      <c r="D21" s="6"/>
      <c r="E21">
        <f t="shared" si="0"/>
        <v>0</v>
      </c>
    </row>
    <row r="22" spans="1:5" x14ac:dyDescent="0.25">
      <c r="A22" s="1" t="s">
        <v>25</v>
      </c>
      <c r="B22" s="1" t="s">
        <v>62</v>
      </c>
      <c r="C22">
        <v>30</v>
      </c>
      <c r="D22" s="6"/>
      <c r="E22">
        <f t="shared" si="0"/>
        <v>0</v>
      </c>
    </row>
    <row r="23" spans="1:5" x14ac:dyDescent="0.25">
      <c r="A23" s="1" t="s">
        <v>26</v>
      </c>
      <c r="B23" s="1" t="s">
        <v>62</v>
      </c>
      <c r="C23">
        <v>10</v>
      </c>
      <c r="D23" s="6"/>
      <c r="E23">
        <f t="shared" si="0"/>
        <v>0</v>
      </c>
    </row>
    <row r="24" spans="1:5" x14ac:dyDescent="0.25">
      <c r="A24" s="1" t="s">
        <v>27</v>
      </c>
      <c r="B24" s="1" t="s">
        <v>62</v>
      </c>
      <c r="C24">
        <v>10</v>
      </c>
      <c r="D24" s="6"/>
      <c r="E24">
        <f t="shared" si="0"/>
        <v>0</v>
      </c>
    </row>
    <row r="25" spans="1:5" x14ac:dyDescent="0.25">
      <c r="A25" s="1" t="s">
        <v>28</v>
      </c>
      <c r="B25" s="1" t="s">
        <v>62</v>
      </c>
      <c r="C25">
        <v>96</v>
      </c>
      <c r="D25" s="6"/>
      <c r="E25">
        <f t="shared" si="0"/>
        <v>0</v>
      </c>
    </row>
    <row r="26" spans="1:5" x14ac:dyDescent="0.25">
      <c r="A26" s="1" t="s">
        <v>37</v>
      </c>
      <c r="B26" s="1" t="s">
        <v>62</v>
      </c>
      <c r="C26">
        <v>16</v>
      </c>
      <c r="D26" s="6"/>
      <c r="E26">
        <f t="shared" si="0"/>
        <v>0</v>
      </c>
    </row>
    <row r="27" spans="1:5" x14ac:dyDescent="0.25">
      <c r="A27" s="1" t="s">
        <v>38</v>
      </c>
      <c r="B27" s="1" t="s">
        <v>62</v>
      </c>
      <c r="C27">
        <v>40</v>
      </c>
      <c r="D27" s="6"/>
      <c r="E27">
        <f t="shared" si="0"/>
        <v>0</v>
      </c>
    </row>
    <row r="28" spans="1:5" x14ac:dyDescent="0.25">
      <c r="A28" s="1" t="s">
        <v>39</v>
      </c>
      <c r="B28" s="1" t="s">
        <v>62</v>
      </c>
      <c r="C28">
        <v>80</v>
      </c>
      <c r="D28" s="6"/>
      <c r="E28">
        <f t="shared" si="0"/>
        <v>0</v>
      </c>
    </row>
    <row r="29" spans="1:5" x14ac:dyDescent="0.25">
      <c r="A29" s="1" t="s">
        <v>40</v>
      </c>
      <c r="B29" s="1" t="s">
        <v>62</v>
      </c>
      <c r="C29">
        <v>60</v>
      </c>
      <c r="D29" s="6"/>
      <c r="E29">
        <f t="shared" si="0"/>
        <v>0</v>
      </c>
    </row>
    <row r="30" spans="1:5" x14ac:dyDescent="0.25">
      <c r="A30" s="1" t="s">
        <v>41</v>
      </c>
      <c r="B30" s="1" t="s">
        <v>62</v>
      </c>
      <c r="C30">
        <v>45</v>
      </c>
      <c r="D30" s="6"/>
      <c r="E30">
        <f t="shared" si="0"/>
        <v>0</v>
      </c>
    </row>
    <row r="31" spans="1:5" x14ac:dyDescent="0.25">
      <c r="A31" s="1" t="s">
        <v>42</v>
      </c>
      <c r="B31" s="1" t="s">
        <v>62</v>
      </c>
      <c r="C31">
        <v>15</v>
      </c>
      <c r="D31" s="6"/>
      <c r="E31">
        <f t="shared" si="0"/>
        <v>0</v>
      </c>
    </row>
    <row r="32" spans="1:5" x14ac:dyDescent="0.25">
      <c r="A32" s="1" t="s">
        <v>43</v>
      </c>
      <c r="B32" s="1" t="s">
        <v>62</v>
      </c>
      <c r="C32">
        <v>120</v>
      </c>
      <c r="D32" s="6"/>
      <c r="E32">
        <f t="shared" si="0"/>
        <v>0</v>
      </c>
    </row>
    <row r="33" spans="1:5" x14ac:dyDescent="0.25">
      <c r="A33" s="1" t="s">
        <v>44</v>
      </c>
      <c r="B33" s="1" t="s">
        <v>62</v>
      </c>
      <c r="C33">
        <v>20</v>
      </c>
      <c r="D33" s="6"/>
      <c r="E33">
        <f t="shared" si="0"/>
        <v>0</v>
      </c>
    </row>
    <row r="34" spans="1:5" x14ac:dyDescent="0.25">
      <c r="A34" s="1" t="s">
        <v>45</v>
      </c>
      <c r="B34" s="1" t="s">
        <v>62</v>
      </c>
      <c r="C34">
        <v>7</v>
      </c>
      <c r="D34" s="6"/>
      <c r="E34">
        <f t="shared" si="0"/>
        <v>0</v>
      </c>
    </row>
    <row r="35" spans="1:5" x14ac:dyDescent="0.25">
      <c r="A35" s="1" t="s">
        <v>46</v>
      </c>
      <c r="B35" s="1" t="s">
        <v>62</v>
      </c>
      <c r="C35">
        <v>75</v>
      </c>
      <c r="D35" s="6"/>
      <c r="E35">
        <f t="shared" si="0"/>
        <v>0</v>
      </c>
    </row>
    <row r="36" spans="1:5" x14ac:dyDescent="0.25">
      <c r="A36" s="1" t="s">
        <v>36</v>
      </c>
      <c r="B36" s="1" t="s">
        <v>62</v>
      </c>
      <c r="C36">
        <v>105</v>
      </c>
      <c r="D36" s="6"/>
      <c r="E36">
        <f t="shared" si="0"/>
        <v>0</v>
      </c>
    </row>
    <row r="37" spans="1:5" x14ac:dyDescent="0.25">
      <c r="A37" s="1" t="s">
        <v>47</v>
      </c>
      <c r="B37" s="1" t="s">
        <v>62</v>
      </c>
      <c r="C37">
        <v>70</v>
      </c>
      <c r="D37" s="6"/>
      <c r="E37">
        <f t="shared" si="0"/>
        <v>0</v>
      </c>
    </row>
    <row r="38" spans="1:5" ht="18.75" x14ac:dyDescent="0.3">
      <c r="A38" s="2"/>
      <c r="B38" s="1"/>
    </row>
    <row r="39" spans="1:5" x14ac:dyDescent="0.25">
      <c r="A39" s="1"/>
      <c r="B39" s="1"/>
      <c r="C39" s="4" t="s">
        <v>49</v>
      </c>
      <c r="D39">
        <f>SUM(D5:D37)</f>
        <v>0</v>
      </c>
      <c r="E39">
        <f>SUM(E2:E37)</f>
        <v>0</v>
      </c>
    </row>
    <row r="40" spans="1:5" x14ac:dyDescent="0.25">
      <c r="A40" s="8" t="s">
        <v>55</v>
      </c>
      <c r="B40" s="1"/>
    </row>
    <row r="41" spans="1:5" x14ac:dyDescent="0.25">
      <c r="A41" s="1" t="s">
        <v>29</v>
      </c>
      <c r="B41" s="1" t="s">
        <v>62</v>
      </c>
      <c r="C41">
        <v>16</v>
      </c>
      <c r="D41" s="6"/>
      <c r="E41">
        <f t="shared" ref="E41:E48" si="1">C41*D41</f>
        <v>0</v>
      </c>
    </row>
    <row r="42" spans="1:5" x14ac:dyDescent="0.25">
      <c r="A42" s="1" t="s">
        <v>30</v>
      </c>
      <c r="B42" s="1" t="s">
        <v>62</v>
      </c>
      <c r="C42">
        <v>388</v>
      </c>
      <c r="D42" s="6"/>
      <c r="E42">
        <f t="shared" si="1"/>
        <v>0</v>
      </c>
    </row>
    <row r="43" spans="1:5" x14ac:dyDescent="0.25">
      <c r="A43" s="1" t="s">
        <v>31</v>
      </c>
      <c r="B43" s="1" t="s">
        <v>62</v>
      </c>
      <c r="C43">
        <v>262</v>
      </c>
      <c r="D43" s="6"/>
      <c r="E43">
        <f t="shared" si="1"/>
        <v>0</v>
      </c>
    </row>
    <row r="44" spans="1:5" x14ac:dyDescent="0.25">
      <c r="A44" s="1" t="s">
        <v>32</v>
      </c>
      <c r="B44" s="1" t="s">
        <v>62</v>
      </c>
      <c r="C44">
        <v>150</v>
      </c>
      <c r="D44" s="6"/>
      <c r="E44">
        <f t="shared" si="1"/>
        <v>0</v>
      </c>
    </row>
    <row r="45" spans="1:5" x14ac:dyDescent="0.25">
      <c r="A45" s="1" t="s">
        <v>33</v>
      </c>
      <c r="B45" s="1" t="s">
        <v>62</v>
      </c>
      <c r="C45">
        <v>150</v>
      </c>
      <c r="D45" s="6"/>
      <c r="E45">
        <f t="shared" si="1"/>
        <v>0</v>
      </c>
    </row>
    <row r="46" spans="1:5" x14ac:dyDescent="0.25">
      <c r="A46" s="1" t="s">
        <v>34</v>
      </c>
      <c r="B46" s="1" t="s">
        <v>62</v>
      </c>
      <c r="C46">
        <v>90</v>
      </c>
      <c r="D46" s="6"/>
      <c r="E46">
        <f t="shared" si="1"/>
        <v>0</v>
      </c>
    </row>
    <row r="47" spans="1:5" x14ac:dyDescent="0.25">
      <c r="A47" s="1" t="s">
        <v>35</v>
      </c>
      <c r="B47" s="1" t="s">
        <v>62</v>
      </c>
      <c r="C47">
        <v>90</v>
      </c>
      <c r="D47" s="6"/>
      <c r="E47">
        <f t="shared" si="1"/>
        <v>0</v>
      </c>
    </row>
    <row r="48" spans="1:5" x14ac:dyDescent="0.25">
      <c r="A48" s="1" t="s">
        <v>36</v>
      </c>
      <c r="B48" s="1" t="s">
        <v>62</v>
      </c>
      <c r="C48">
        <v>90</v>
      </c>
      <c r="D48" s="6"/>
      <c r="E48">
        <f t="shared" si="1"/>
        <v>0</v>
      </c>
    </row>
    <row r="49" spans="1:5" x14ac:dyDescent="0.25">
      <c r="C49" s="4" t="s">
        <v>54</v>
      </c>
      <c r="D49">
        <f>SUM(D39:D46)</f>
        <v>0</v>
      </c>
    </row>
    <row r="51" spans="1:5" x14ac:dyDescent="0.25">
      <c r="C51" s="4"/>
      <c r="E51">
        <f>SUM(E41:E48)</f>
        <v>0</v>
      </c>
    </row>
    <row r="52" spans="1:5" x14ac:dyDescent="0.25">
      <c r="C52" s="4" t="s">
        <v>56</v>
      </c>
      <c r="D52" s="4" t="s">
        <v>57</v>
      </c>
      <c r="E52" s="4" t="s">
        <v>49</v>
      </c>
    </row>
    <row r="53" spans="1:5" x14ac:dyDescent="0.25">
      <c r="A53" s="4" t="s">
        <v>53</v>
      </c>
      <c r="C53" s="9">
        <v>30000</v>
      </c>
      <c r="D53" s="12"/>
      <c r="E53" s="10">
        <f>C53*(1-D53)</f>
        <v>30000</v>
      </c>
    </row>
    <row r="54" spans="1:5" ht="30" x14ac:dyDescent="0.25">
      <c r="C54" s="13" t="s">
        <v>59</v>
      </c>
      <c r="D54" t="s">
        <v>60</v>
      </c>
      <c r="E54" s="4" t="s">
        <v>61</v>
      </c>
    </row>
    <row r="55" spans="1:5" x14ac:dyDescent="0.25">
      <c r="A55" t="s">
        <v>58</v>
      </c>
      <c r="C55">
        <v>4</v>
      </c>
      <c r="D55" s="6"/>
      <c r="E55">
        <f>C55*D55</f>
        <v>0</v>
      </c>
    </row>
    <row r="57" spans="1:5" x14ac:dyDescent="0.25">
      <c r="A57" s="7" t="s">
        <v>51</v>
      </c>
      <c r="B57" s="7"/>
      <c r="C57" s="7"/>
      <c r="D57" s="11">
        <f>E39+E51+E53+E55</f>
        <v>30000</v>
      </c>
    </row>
  </sheetData>
  <phoneticPr fontId="2"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4B63D7139AC049BF49CE2567D394C0" ma:contentTypeVersion="16" ma:contentTypeDescription="Create a new document." ma:contentTypeScope="" ma:versionID="286e684b9cb96d16cf6023080ae7c2f3">
  <xsd:schema xmlns:xsd="http://www.w3.org/2001/XMLSchema" xmlns:xs="http://www.w3.org/2001/XMLSchema" xmlns:p="http://schemas.microsoft.com/office/2006/metadata/properties" xmlns:ns2="bd67d040-7aab-4106-b070-b1c39ee31530" xmlns:ns3="6610e75d-669a-4603-87bb-0458ed55ebbd" targetNamespace="http://schemas.microsoft.com/office/2006/metadata/properties" ma:root="true" ma:fieldsID="9830b83be0fc82e894800f71cd0f63cd" ns2:_="" ns3:_="">
    <xsd:import namespace="bd67d040-7aab-4106-b070-b1c39ee31530"/>
    <xsd:import namespace="6610e75d-669a-4603-87bb-0458ed55eb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67d040-7aab-4106-b070-b1c39ee315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3c6f9eb-fc2e-41af-be8e-92b1327bcbb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610e75d-669a-4603-87bb-0458ed55ebb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be930b8d-d114-47b3-80ed-4a38225e6d15}" ma:internalName="TaxCatchAll" ma:showField="CatchAllData" ma:web="6610e75d-669a-4603-87bb-0458ed55eb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d67d040-7aab-4106-b070-b1c39ee31530">
      <Terms xmlns="http://schemas.microsoft.com/office/infopath/2007/PartnerControls"/>
    </lcf76f155ced4ddcb4097134ff3c332f>
    <TaxCatchAll xmlns="6610e75d-669a-4603-87bb-0458ed55ebb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4F7838-61DD-45AB-B635-346FB38AE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67d040-7aab-4106-b070-b1c39ee31530"/>
    <ds:schemaRef ds:uri="6610e75d-669a-4603-87bb-0458ed55eb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ECF09F-2447-4948-B154-9060882D1356}">
  <ds:schemaRefs>
    <ds:schemaRef ds:uri="http://schemas.microsoft.com/office/2006/metadata/properties"/>
    <ds:schemaRef ds:uri="http://schemas.microsoft.com/office/infopath/2007/PartnerControls"/>
    <ds:schemaRef ds:uri="bd67d040-7aab-4106-b070-b1c39ee31530"/>
    <ds:schemaRef ds:uri="6610e75d-669a-4603-87bb-0458ed55ebbd"/>
  </ds:schemaRefs>
</ds:datastoreItem>
</file>

<file path=customXml/itemProps3.xml><?xml version="1.0" encoding="utf-8"?>
<ds:datastoreItem xmlns:ds="http://schemas.openxmlformats.org/officeDocument/2006/customXml" ds:itemID="{1A0172D9-618E-4F31-945D-DCE3B5CA0F8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Thor Erik Henriksen</dc:creator>
  <cp:lastModifiedBy>Emma Bomann</cp:lastModifiedBy>
  <dcterms:created xsi:type="dcterms:W3CDTF">2025-10-14T09:38:38Z</dcterms:created>
  <dcterms:modified xsi:type="dcterms:W3CDTF">2026-05-05T12:26:45Z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0x010100504B63D7139AC049BF49CE2567D394C0</vt:lpwstr>
  </property>
  <property fmtid="{D5CDD505-2E9C-101B-9397-08002B2CF9AE}" pid="3" name="MediaServiceImageTags">
    <vt:lpwstr/>
  </property>
</Properties>
</file>